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80" windowWidth="18350" windowHeight="5320" activeTab="1"/>
  </bookViews>
  <sheets>
    <sheet name="Sheet1" sheetId="1" r:id="rId1"/>
    <sheet name="Salim" sheetId="4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C9" i="4" l="1" a="1"/>
  <c r="C9" i="4" s="1"/>
  <c r="D9" i="4" a="1"/>
  <c r="D9" i="4" s="1"/>
  <c r="E9" i="4" a="1"/>
  <c r="E9" i="4" s="1"/>
  <c r="F9" i="4" a="1"/>
  <c r="F9" i="4" s="1"/>
  <c r="G9" i="4" a="1"/>
  <c r="G9" i="4" s="1"/>
  <c r="H9" i="4" a="1"/>
  <c r="H9" i="4" s="1"/>
  <c r="I9" i="4" a="1"/>
  <c r="I9" i="4" s="1"/>
  <c r="J9" i="4" a="1"/>
  <c r="J9" i="4" s="1"/>
  <c r="K9" i="4" a="1"/>
  <c r="K9" i="4" s="1"/>
  <c r="L9" i="4" a="1"/>
  <c r="L9" i="4" s="1"/>
  <c r="M9" i="4" a="1"/>
  <c r="M9" i="4" s="1"/>
  <c r="N9" i="4" a="1"/>
  <c r="N9" i="4" s="1"/>
  <c r="O9" i="4" a="1"/>
  <c r="O9" i="4" s="1"/>
  <c r="P9" i="4" a="1"/>
  <c r="P9" i="4" s="1"/>
  <c r="Q9" i="4" a="1"/>
  <c r="Q9" i="4" s="1"/>
  <c r="R9" i="4" a="1"/>
  <c r="R9" i="4" s="1"/>
  <c r="S9" i="4" a="1"/>
  <c r="S9" i="4" s="1"/>
  <c r="T9" i="4" a="1"/>
  <c r="T9" i="4" s="1"/>
  <c r="U9" i="4" a="1"/>
  <c r="U9" i="4" s="1"/>
  <c r="V9" i="4" a="1"/>
  <c r="V9" i="4" s="1"/>
  <c r="W9" i="4" a="1"/>
  <c r="W9" i="4" s="1"/>
  <c r="X9" i="4" a="1"/>
  <c r="X9" i="4" s="1"/>
  <c r="Y9" i="4" a="1"/>
  <c r="Y9" i="4" s="1"/>
  <c r="Z9" i="4" a="1"/>
  <c r="Z9" i="4" s="1"/>
  <c r="AA9" i="4" a="1"/>
  <c r="AA9" i="4" s="1"/>
  <c r="AB9" i="4" a="1"/>
  <c r="AB9" i="4" s="1"/>
  <c r="B9" i="4" a="1"/>
  <c r="B9" i="4" s="1"/>
  <c r="AF7" i="4"/>
  <c r="AE7" i="4"/>
  <c r="AE6" i="4" s="1"/>
  <c r="AD7" i="4"/>
  <c r="AC7" i="4"/>
  <c r="AC6" i="4" s="1"/>
  <c r="AB7" i="4"/>
  <c r="AA7" i="4"/>
  <c r="AA6" i="4" s="1"/>
  <c r="Z7" i="4"/>
  <c r="Y7" i="4"/>
  <c r="Y6" i="4" s="1"/>
  <c r="X7" i="4"/>
  <c r="W7" i="4"/>
  <c r="W6" i="4" s="1"/>
  <c r="V7" i="4"/>
  <c r="U7" i="4"/>
  <c r="U6" i="4" s="1"/>
  <c r="T7" i="4"/>
  <c r="S7" i="4"/>
  <c r="S6" i="4" s="1"/>
  <c r="R7" i="4"/>
  <c r="Q7" i="4"/>
  <c r="Q6" i="4" s="1"/>
  <c r="P7" i="4"/>
  <c r="O7" i="4"/>
  <c r="O6" i="4" s="1"/>
  <c r="N7" i="4"/>
  <c r="M7" i="4"/>
  <c r="M6" i="4" s="1"/>
  <c r="L7" i="4"/>
  <c r="K7" i="4"/>
  <c r="K6" i="4" s="1"/>
  <c r="J7" i="4"/>
  <c r="I7" i="4"/>
  <c r="I6" i="4" s="1"/>
  <c r="H7" i="4"/>
  <c r="G7" i="4"/>
  <c r="G6" i="4" s="1"/>
  <c r="F7" i="4"/>
  <c r="E7" i="4"/>
  <c r="E6" i="4" s="1"/>
  <c r="D7" i="4"/>
  <c r="C7" i="4"/>
  <c r="C6" i="4" s="1"/>
  <c r="B7" i="4"/>
  <c r="AF6" i="4"/>
  <c r="AD6" i="4"/>
  <c r="AB6" i="4"/>
  <c r="Z6" i="4"/>
  <c r="X6" i="4"/>
  <c r="V6" i="4"/>
  <c r="T6" i="4"/>
  <c r="R6" i="4"/>
  <c r="P6" i="4"/>
  <c r="N6" i="4"/>
  <c r="L6" i="4"/>
  <c r="J6" i="4"/>
  <c r="H6" i="4"/>
  <c r="F6" i="4"/>
  <c r="D6" i="4"/>
  <c r="B6" i="4"/>
  <c r="D8" i="4" l="1"/>
  <c r="B8" i="4"/>
  <c r="Y8" i="4"/>
  <c r="U8" i="4"/>
  <c r="Q8" i="4"/>
  <c r="M8" i="4"/>
  <c r="G8" i="4"/>
  <c r="AA8" i="4"/>
  <c r="W8" i="4"/>
  <c r="S8" i="4"/>
  <c r="O8" i="4"/>
  <c r="K8" i="4"/>
  <c r="I8" i="4"/>
  <c r="E8" i="4"/>
  <c r="C8" i="4"/>
  <c r="AB8" i="4"/>
  <c r="Z8" i="4"/>
  <c r="X8" i="4"/>
  <c r="V8" i="4"/>
  <c r="T8" i="4"/>
  <c r="R8" i="4"/>
  <c r="P8" i="4"/>
  <c r="N8" i="4"/>
  <c r="L8" i="4"/>
  <c r="J8" i="4"/>
  <c r="H8" i="4"/>
  <c r="F8" i="4"/>
  <c r="C7" i="1"/>
  <c r="C6" i="1" s="1"/>
  <c r="D7" i="1"/>
  <c r="D6" i="1" s="1"/>
  <c r="E7" i="1"/>
  <c r="E6" i="1" s="1"/>
  <c r="F7" i="1"/>
  <c r="F6" i="1" s="1"/>
  <c r="G7" i="1"/>
  <c r="G6" i="1" s="1"/>
  <c r="H7" i="1"/>
  <c r="H6" i="1" s="1"/>
  <c r="I7" i="1"/>
  <c r="I6" i="1" s="1"/>
  <c r="J7" i="1"/>
  <c r="J6" i="1" s="1"/>
  <c r="K7" i="1"/>
  <c r="K6" i="1" s="1"/>
  <c r="L7" i="1"/>
  <c r="L6" i="1" s="1"/>
  <c r="M7" i="1"/>
  <c r="M6" i="1" s="1"/>
  <c r="N7" i="1"/>
  <c r="N6" i="1" s="1"/>
  <c r="O7" i="1"/>
  <c r="O6" i="1" s="1"/>
  <c r="P7" i="1"/>
  <c r="P6" i="1" s="1"/>
  <c r="Q7" i="1"/>
  <c r="Q6" i="1" s="1"/>
  <c r="R7" i="1"/>
  <c r="R6" i="1" s="1"/>
  <c r="S7" i="1"/>
  <c r="S6" i="1" s="1"/>
  <c r="T7" i="1"/>
  <c r="T6" i="1" s="1"/>
  <c r="U7" i="1"/>
  <c r="U6" i="1" s="1"/>
  <c r="V7" i="1"/>
  <c r="V6" i="1" s="1"/>
  <c r="W7" i="1"/>
  <c r="W6" i="1" s="1"/>
  <c r="X7" i="1"/>
  <c r="X6" i="1" s="1"/>
  <c r="Y7" i="1"/>
  <c r="Y6" i="1" s="1"/>
  <c r="Z7" i="1"/>
  <c r="Z6" i="1" s="1"/>
  <c r="AA7" i="1"/>
  <c r="AA6" i="1" s="1"/>
  <c r="AB7" i="1"/>
  <c r="AB6" i="1" s="1"/>
  <c r="B7" i="1"/>
  <c r="AC7" i="1"/>
  <c r="AC6" i="1" s="1"/>
  <c r="AD7" i="1"/>
  <c r="AD6" i="1" s="1"/>
  <c r="AE7" i="1"/>
  <c r="AE6" i="1" s="1"/>
  <c r="AF7" i="1"/>
  <c r="AF6" i="1" s="1"/>
  <c r="B6" i="1" l="1"/>
</calcChain>
</file>

<file path=xl/sharedStrings.xml><?xml version="1.0" encoding="utf-8"?>
<sst xmlns="http://schemas.openxmlformats.org/spreadsheetml/2006/main" count="48" uniqueCount="23">
  <si>
    <t>month</t>
  </si>
  <si>
    <t>year</t>
  </si>
  <si>
    <t>start</t>
  </si>
  <si>
    <t>end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</si>
  <si>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</si>
  <si>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</si>
  <si>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</si>
  <si>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</si>
  <si>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</si>
  <si>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</si>
  <si>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</si>
  <si>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</si>
  <si>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</si>
  <si>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</si>
  <si>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</si>
  <si>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</si>
  <si>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الاثنين</t>
  </si>
  <si>
    <t>الثّلاثاء</t>
  </si>
  <si>
    <t>الأربعاء</t>
  </si>
  <si>
    <t>الخميس</t>
  </si>
  <si>
    <t>الجمعة</t>
  </si>
  <si>
    <t>السبت</t>
  </si>
  <si>
    <t>الأحد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</si>
</sst>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14" fontId="0" fillId="0" borderId="0" xfId="0" applyNumberFormat="1"/>
    <xf numFmtId="0" fontId="0" fillId="0" borderId="0" xfId="0" applyNumberFormat="1"/>
    <xf numFmtId="1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95250</xdr:rowOff>
    </xdr:from>
    <xdr:to>
      <xdr:col>7</xdr:col>
      <xdr:colOff>819150</xdr:colOff>
      <xdr:row>2</xdr:row>
      <xdr:rowOff>0</xdr:rowOff>
    </xdr:to>
    <xdr:sp macro="" textlink="">
      <xdr:nvSpPr>
        <xdr:cNvPr id="2" name="TextBox 1"/>
        <xdr:cNvSpPr txBox="1"/>
      </xdr:nvSpPr>
      <xdr:spPr>
        <a:xfrm>
          <a:off x="14982024900" y="95250"/>
          <a:ext cx="3175000" cy="53975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LB" sz="2400">
              <a:solidFill>
                <a:srgbClr val="FF0000"/>
              </a:solidFill>
            </a:rPr>
            <a:t>اختر</a:t>
          </a:r>
          <a:r>
            <a:rPr lang="ar-LB" sz="2400" baseline="0">
              <a:solidFill>
                <a:srgbClr val="FF0000"/>
              </a:solidFill>
            </a:rPr>
            <a:t> الشهر من القائمة المنسدلة</a:t>
          </a:r>
          <a:endParaRPr lang="ar-LB" sz="24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38100</xdr:colOff>
      <xdr:row>0</xdr:row>
      <xdr:rowOff>196850</xdr:rowOff>
    </xdr:from>
    <xdr:to>
      <xdr:col>5</xdr:col>
      <xdr:colOff>0</xdr:colOff>
      <xdr:row>0</xdr:row>
      <xdr:rowOff>292100</xdr:rowOff>
    </xdr:to>
    <xdr:cxnSp macro="">
      <xdr:nvCxnSpPr>
        <xdr:cNvPr id="4" name="Straight Arrow Connector 3"/>
        <xdr:cNvCxnSpPr/>
      </xdr:nvCxnSpPr>
      <xdr:spPr>
        <a:xfrm flipV="1">
          <a:off x="14985218950" y="196850"/>
          <a:ext cx="114935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95250</xdr:rowOff>
    </xdr:from>
    <xdr:to>
      <xdr:col>7</xdr:col>
      <xdr:colOff>819150</xdr:colOff>
      <xdr:row>2</xdr:row>
      <xdr:rowOff>0</xdr:rowOff>
    </xdr:to>
    <xdr:sp macro="" textlink="">
      <xdr:nvSpPr>
        <xdr:cNvPr id="2" name="TextBox 1"/>
        <xdr:cNvSpPr txBox="1"/>
      </xdr:nvSpPr>
      <xdr:spPr>
        <a:xfrm>
          <a:off x="14982024900" y="95250"/>
          <a:ext cx="3175000" cy="53975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LB" sz="2400">
              <a:solidFill>
                <a:srgbClr val="FF0000"/>
              </a:solidFill>
            </a:rPr>
            <a:t>اختر</a:t>
          </a:r>
          <a:r>
            <a:rPr lang="ar-LB" sz="2400" baseline="0">
              <a:solidFill>
                <a:srgbClr val="FF0000"/>
              </a:solidFill>
            </a:rPr>
            <a:t> الشهر من القائمة المنسدلة</a:t>
          </a:r>
          <a:endParaRPr lang="ar-LB" sz="24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38100</xdr:colOff>
      <xdr:row>0</xdr:row>
      <xdr:rowOff>196850</xdr:rowOff>
    </xdr:from>
    <xdr:to>
      <xdr:col>5</xdr:col>
      <xdr:colOff>0</xdr:colOff>
      <xdr:row>0</xdr:row>
      <xdr:rowOff>292100</xdr:rowOff>
    </xdr:to>
    <xdr:cxnSp macro="">
      <xdr:nvCxnSpPr>
        <xdr:cNvPr id="3" name="Straight Arrow Connector 2"/>
        <xdr:cNvCxnSpPr/>
      </xdr:nvCxnSpPr>
      <xdr:spPr>
        <a:xfrm flipV="1">
          <a:off x="14985218950" y="196850"/>
          <a:ext cx="114935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12"/>
  <sheetViews>
    <sheetView rightToLeft="1" zoomScaleNormal="100" workbookViewId="0">
      <pane xSplit="16500" topLeftCell="I1"/>
      <selection activeCell="B2" sqref="B2"/>
      <selection pane="topRight" activeCell="I3" sqref="I3"/>
    </sheetView>
  </sheetViews>
  <sheetFormatPr defaultRowHeight="24.5" x14ac:dyDescent="0.85"/>
  <cols>
    <col min="2" max="2" width="9.8125" customWidth="1"/>
    <col min="3" max="33" width="11.6875" customWidth="1"/>
    <col min="34" max="34" width="15.0625" customWidth="1"/>
  </cols>
  <sheetData>
    <row r="1" spans="2:38" ht="25.5" x14ac:dyDescent="0.85">
      <c r="C1" t="s">
        <v>0</v>
      </c>
      <c r="D1" s="2" t="s">
        <v>6</v>
      </c>
      <c r="AH1" t="s">
        <v>4</v>
      </c>
      <c r="AI1">
        <v>1</v>
      </c>
      <c r="AK1" s="4">
        <v>2</v>
      </c>
      <c r="AL1" t="s">
        <v>16</v>
      </c>
    </row>
    <row r="2" spans="2:38" x14ac:dyDescent="0.85">
      <c r="C2" t="s">
        <v>1</v>
      </c>
      <c r="D2">
        <v>2017</v>
      </c>
      <c r="G2" s="3"/>
      <c r="AB2" s="1"/>
      <c r="AH2" t="s">
        <v>5</v>
      </c>
      <c r="AI2">
        <v>2</v>
      </c>
      <c r="AK2" s="4">
        <v>3</v>
      </c>
      <c r="AL2" t="s">
        <v>17</v>
      </c>
    </row>
    <row r="3" spans="2:38" x14ac:dyDescent="0.85">
      <c r="C3" t="s">
        <v>2</v>
      </c>
      <c r="D3">
        <v>1</v>
      </c>
      <c r="AH3" t="s">
        <v>6</v>
      </c>
      <c r="AI3">
        <v>3</v>
      </c>
      <c r="AK3" s="4">
        <v>4</v>
      </c>
      <c r="AL3" t="s">
        <v>18</v>
      </c>
    </row>
    <row r="4" spans="2:38" x14ac:dyDescent="0.85">
      <c r="C4" t="s">
        <v>3</v>
      </c>
      <c r="D4">
        <v>10</v>
      </c>
      <c r="AH4" t="s">
        <v>7</v>
      </c>
      <c r="AI4">
        <v>4</v>
      </c>
      <c r="AK4" s="4">
        <v>5</v>
      </c>
      <c r="AL4" t="s">
        <v>19</v>
      </c>
    </row>
    <row r="5" spans="2:38" x14ac:dyDescent="0.85"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H5" t="s">
        <v>8</v>
      </c>
      <c r="AI5">
        <v>5</v>
      </c>
      <c r="AK5" s="4">
        <v>6</v>
      </c>
      <c r="AL5" t="s">
        <v>20</v>
      </c>
    </row>
    <row r="6" spans="2:38" ht="25.5" x14ac:dyDescent="0.85">
      <c r="B6" s="5" t="str">
        <f>IF(B7="","",VLOOKUP(WEEKDAY(B7),$AK$1:$AL$7,2,0))</f>
        <v>الأربعاء</v>
      </c>
      <c r="C6" s="5" t="str">
        <f t="shared" ref="C6:AC6" si="0">IF(C7="","",VLOOKUP(WEEKDAY(C7),$AK$1:$AL$7,2,0))</f>
        <v>الخميس</v>
      </c>
      <c r="D6" s="5" t="str">
        <f t="shared" si="0"/>
        <v>الجمعة</v>
      </c>
      <c r="E6" s="5" t="str">
        <f t="shared" si="0"/>
        <v>السبت</v>
      </c>
      <c r="F6" s="5" t="str">
        <f t="shared" si="0"/>
        <v>الأحد</v>
      </c>
      <c r="G6" s="5" t="str">
        <f t="shared" si="0"/>
        <v>الاثنين</v>
      </c>
      <c r="H6" s="5" t="str">
        <f t="shared" si="0"/>
        <v>الثّلاثاء</v>
      </c>
      <c r="I6" s="5" t="str">
        <f t="shared" si="0"/>
        <v>الأربعاء</v>
      </c>
      <c r="J6" s="5" t="str">
        <f t="shared" si="0"/>
        <v>الخميس</v>
      </c>
      <c r="K6" s="5" t="str">
        <f t="shared" si="0"/>
        <v>الجمعة</v>
      </c>
      <c r="L6" s="5" t="str">
        <f t="shared" si="0"/>
        <v/>
      </c>
      <c r="M6" s="5" t="str">
        <f t="shared" si="0"/>
        <v/>
      </c>
      <c r="N6" s="5" t="str">
        <f t="shared" si="0"/>
        <v/>
      </c>
      <c r="O6" s="5" t="str">
        <f t="shared" si="0"/>
        <v/>
      </c>
      <c r="P6" s="5" t="str">
        <f t="shared" si="0"/>
        <v/>
      </c>
      <c r="Q6" s="5" t="str">
        <f t="shared" si="0"/>
        <v/>
      </c>
      <c r="R6" s="5" t="str">
        <f t="shared" si="0"/>
        <v/>
      </c>
      <c r="S6" s="5" t="str">
        <f t="shared" si="0"/>
        <v/>
      </c>
      <c r="T6" s="5" t="str">
        <f t="shared" si="0"/>
        <v/>
      </c>
      <c r="U6" s="5" t="str">
        <f t="shared" si="0"/>
        <v/>
      </c>
      <c r="V6" s="5" t="str">
        <f t="shared" si="0"/>
        <v/>
      </c>
      <c r="W6" s="5" t="str">
        <f t="shared" si="0"/>
        <v/>
      </c>
      <c r="X6" s="5" t="str">
        <f t="shared" si="0"/>
        <v/>
      </c>
      <c r="Y6" s="5" t="str">
        <f t="shared" si="0"/>
        <v/>
      </c>
      <c r="Z6" s="5" t="str">
        <f t="shared" si="0"/>
        <v/>
      </c>
      <c r="AA6" s="5" t="str">
        <f t="shared" si="0"/>
        <v/>
      </c>
      <c r="AB6" s="5" t="str">
        <f t="shared" si="0"/>
        <v/>
      </c>
      <c r="AC6" s="5" t="str">
        <f t="shared" si="0"/>
        <v/>
      </c>
      <c r="AD6" s="5" t="str">
        <f t="shared" ref="AD6" si="1">IF(AD7="","",VLOOKUP(WEEKDAY(AD7),$AK$1:$AL$7,2,0))</f>
        <v/>
      </c>
      <c r="AE6" s="5" t="str">
        <f t="shared" ref="AE6" si="2">IF(AE7="","",VLOOKUP(WEEKDAY(AE7),$AK$1:$AL$7,2,0))</f>
        <v/>
      </c>
      <c r="AF6" s="5" t="str">
        <f t="shared" ref="AF6" si="3">IF(AF7="","",VLOOKUP(WEEKDAY(AF7),$AK$1:$AL$7,2,0))</f>
        <v/>
      </c>
      <c r="AG6" s="3"/>
      <c r="AH6" t="s">
        <v>9</v>
      </c>
      <c r="AI6">
        <v>6</v>
      </c>
      <c r="AK6" s="4">
        <v>7</v>
      </c>
      <c r="AL6" t="s">
        <v>21</v>
      </c>
    </row>
    <row r="7" spans="2:38" ht="25.5" x14ac:dyDescent="0.85">
      <c r="B7" s="5">
        <f>IF(COLUMNS($B$1:B1)&gt;$D$4-$D$3+1,"",DATE($D$2,VLOOKUP($D$1,$AH$1:$AI$12,2,0),MIN($D$3:$D$4)+COLUMNS($B$1:B1)-1))</f>
        <v>42795</v>
      </c>
      <c r="C7" s="5">
        <f>IF(COLUMNS($B$1:C1)&gt;$D$4-$D$3+1,"",DATE($D$2,VLOOKUP($D$1,$AH$1:$AI$12,2,0),MIN($D$3:$D$4)+COLUMNS($B$1:C1)-1))</f>
        <v>42796</v>
      </c>
      <c r="D7" s="5">
        <f>IF(COLUMNS($B$1:D1)&gt;$D$4-$D$3+1,"",DATE($D$2,VLOOKUP($D$1,$AH$1:$AI$12,2,0),MIN($D$3:$D$4)+COLUMNS($B$1:D1)-1))</f>
        <v>42797</v>
      </c>
      <c r="E7" s="5">
        <f>IF(COLUMNS($B$1:E1)&gt;$D$4-$D$3+1,"",DATE($D$2,VLOOKUP($D$1,$AH$1:$AI$12,2,0),MIN($D$3:$D$4)+COLUMNS($B$1:E1)-1))</f>
        <v>42798</v>
      </c>
      <c r="F7" s="5">
        <f>IF(COLUMNS($B$1:F1)&gt;$D$4-$D$3+1,"",DATE($D$2,VLOOKUP($D$1,$AH$1:$AI$12,2,0),MIN($D$3:$D$4)+COLUMNS($B$1:F1)-1))</f>
        <v>42799</v>
      </c>
      <c r="G7" s="5">
        <f>IF(COLUMNS($B$1:G1)&gt;$D$4-$D$3+1,"",DATE($D$2,VLOOKUP($D$1,$AH$1:$AI$12,2,0),MIN($D$3:$D$4)+COLUMNS($B$1:G1)-1))</f>
        <v>42800</v>
      </c>
      <c r="H7" s="5">
        <f>IF(COLUMNS($B$1:H1)&gt;$D$4-$D$3+1,"",DATE($D$2,VLOOKUP($D$1,$AH$1:$AI$12,2,0),MIN($D$3:$D$4)+COLUMNS($B$1:H1)-1))</f>
        <v>42801</v>
      </c>
      <c r="I7" s="5">
        <f>IF(COLUMNS($B$1:I1)&gt;$D$4-$D$3+1,"",DATE($D$2,VLOOKUP($D$1,$AH$1:$AI$12,2,0),MIN($D$3:$D$4)+COLUMNS($B$1:I1)-1))</f>
        <v>42802</v>
      </c>
      <c r="J7" s="5">
        <f>IF(COLUMNS($B$1:J1)&gt;$D$4-$D$3+1,"",DATE($D$2,VLOOKUP($D$1,$AH$1:$AI$12,2,0),MIN($D$3:$D$4)+COLUMNS($B$1:J1)-1))</f>
        <v>42803</v>
      </c>
      <c r="K7" s="5">
        <f>IF(COLUMNS($B$1:K1)&gt;$D$4-$D$3+1,"",DATE($D$2,VLOOKUP($D$1,$AH$1:$AI$12,2,0),MIN($D$3:$D$4)+COLUMNS($B$1:K1)-1))</f>
        <v>42804</v>
      </c>
      <c r="L7" s="5" t="str">
        <f>IF(COLUMNS($B$1:L1)&gt;$D$4-$D$3+1,"",DATE($D$2,VLOOKUP($D$1,$AH$1:$AI$12,2,0),MIN($D$3:$D$4)+COLUMNS($B$1:L1)-1))</f>
        <v/>
      </c>
      <c r="M7" s="5" t="str">
        <f>IF(COLUMNS($B$1:M1)&gt;$D$4-$D$3+1,"",DATE($D$2,VLOOKUP($D$1,$AH$1:$AI$12,2,0),MIN($D$3:$D$4)+COLUMNS($B$1:M1)-1))</f>
        <v/>
      </c>
      <c r="N7" s="5" t="str">
        <f>IF(COLUMNS($B$1:N1)&gt;$D$4-$D$3+1,"",DATE($D$2,VLOOKUP($D$1,$AH$1:$AI$12,2,0),MIN($D$3:$D$4)+COLUMNS($B$1:N1)-1))</f>
        <v/>
      </c>
      <c r="O7" s="5" t="str">
        <f>IF(COLUMNS($B$1:O1)&gt;$D$4-$D$3+1,"",DATE($D$2,VLOOKUP($D$1,$AH$1:$AI$12,2,0),MIN($D$3:$D$4)+COLUMNS($B$1:O1)-1))</f>
        <v/>
      </c>
      <c r="P7" s="5" t="str">
        <f>IF(COLUMNS($B$1:P1)&gt;$D$4-$D$3+1,"",DATE($D$2,VLOOKUP($D$1,$AH$1:$AI$12,2,0),MIN($D$3:$D$4)+COLUMNS($B$1:P1)-1))</f>
        <v/>
      </c>
      <c r="Q7" s="5" t="str">
        <f>IF(COLUMNS($B$1:Q1)&gt;$D$4-$D$3+1,"",DATE($D$2,VLOOKUP($D$1,$AH$1:$AI$12,2,0),MIN($D$3:$D$4)+COLUMNS($B$1:Q1)-1))</f>
        <v/>
      </c>
      <c r="R7" s="5" t="str">
        <f>IF(COLUMNS($B$1:R1)&gt;$D$4-$D$3+1,"",DATE($D$2,VLOOKUP($D$1,$AH$1:$AI$12,2,0),MIN($D$3:$D$4)+COLUMNS($B$1:R1)-1))</f>
        <v/>
      </c>
      <c r="S7" s="5" t="str">
        <f>IF(COLUMNS($B$1:S1)&gt;$D$4-$D$3+1,"",DATE($D$2,VLOOKUP($D$1,$AH$1:$AI$12,2,0),MIN($D$3:$D$4)+COLUMNS($B$1:S1)-1))</f>
        <v/>
      </c>
      <c r="T7" s="5" t="str">
        <f>IF(COLUMNS($B$1:T1)&gt;$D$4-$D$3+1,"",DATE($D$2,VLOOKUP($D$1,$AH$1:$AI$12,2,0),MIN($D$3:$D$4)+COLUMNS($B$1:T1)-1))</f>
        <v/>
      </c>
      <c r="U7" s="5" t="str">
        <f>IF(COLUMNS($B$1:U1)&gt;$D$4-$D$3+1,"",DATE($D$2,VLOOKUP($D$1,$AH$1:$AI$12,2,0),MIN($D$3:$D$4)+COLUMNS($B$1:U1)-1))</f>
        <v/>
      </c>
      <c r="V7" s="5" t="str">
        <f>IF(COLUMNS($B$1:V1)&gt;$D$4-$D$3+1,"",DATE($D$2,VLOOKUP($D$1,$AH$1:$AI$12,2,0),MIN($D$3:$D$4)+COLUMNS($B$1:V1)-1))</f>
        <v/>
      </c>
      <c r="W7" s="5" t="str">
        <f>IF(COLUMNS($B$1:W1)&gt;$D$4-$D$3+1,"",DATE($D$2,VLOOKUP($D$1,$AH$1:$AI$12,2,0),MIN($D$3:$D$4)+COLUMNS($B$1:W1)-1))</f>
        <v/>
      </c>
      <c r="X7" s="5" t="str">
        <f>IF(COLUMNS($B$1:X1)&gt;$D$4-$D$3+1,"",DATE($D$2,VLOOKUP($D$1,$AH$1:$AI$12,2,0),MIN($D$3:$D$4)+COLUMNS($B$1:X1)-1))</f>
        <v/>
      </c>
      <c r="Y7" s="5" t="str">
        <f>IF(COLUMNS($B$1:Y1)&gt;$D$4-$D$3+1,"",DATE($D$2,VLOOKUP($D$1,$AH$1:$AI$12,2,0),MIN($D$3:$D$4)+COLUMNS($B$1:Y1)-1))</f>
        <v/>
      </c>
      <c r="Z7" s="5" t="str">
        <f>IF(COLUMNS($B$1:Z1)&gt;$D$4-$D$3+1,"",DATE($D$2,VLOOKUP($D$1,$AH$1:$AI$12,2,0),MIN($D$3:$D$4)+COLUMNS($B$1:Z1)-1))</f>
        <v/>
      </c>
      <c r="AA7" s="5" t="str">
        <f>IF(COLUMNS($B$1:AA1)&gt;$D$4-$D$3+1,"",DATE($D$2,VLOOKUP($D$1,$AH$1:$AI$12,2,0),MIN($D$3:$D$4)+COLUMNS($B$1:AA1)-1))</f>
        <v/>
      </c>
      <c r="AB7" s="5" t="str">
        <f>IF(COLUMNS($B$1:AB1)&gt;$D$4-$D$3+1,"",DATE($D$2,VLOOKUP($D$1,$AH$1:$AI$12,2,0),MIN($D$3:$D$4)+COLUMNS($B$1:AB1)-1))</f>
        <v/>
      </c>
      <c r="AC7" s="5" t="str">
        <f>IFERROR(IF(MONTH(IF(COLUMNS($B$1:AC1)&gt;MAX($D$3:$D$4),"",DATE($D$2,VLOOKUP($D$1,$AH$1:$AI$12,2,0),$D$3+COLUMNS($B$1:AC1)-1)))&lt;&gt;VLOOKUP($D$1,$AH$1:$AI$12,2,0),"",IF(COLUMNS($B$1:AC1)&gt;MAX($D$3:$D$4),"",DATE($D$2,VLOOKUP($D$1,$AH$1:$AI$12,2,0),$D$3+COLUMNS($B$1:AC1)-1))),"")</f>
        <v/>
      </c>
      <c r="AD7" s="5" t="str">
        <f>IFERROR(IF(MONTH(IF(COLUMNS($B$1:AD1)&gt;MAX($D$3:$D$4),"",DATE($D$2,VLOOKUP($D$1,$AH$1:$AI$12,2,0),$D$3+COLUMNS($B$1:AD1)-1)))&lt;&gt;VLOOKUP($D$1,$AH$1:$AI$12,2,0),"",IF(COLUMNS($B$1:AD1)&gt;MAX($D$3:$D$4),"",DATE($D$2,VLOOKUP($D$1,$AH$1:$AI$12,2,0),$D$3+COLUMNS($B$1:AD1)-1))),"")</f>
        <v/>
      </c>
      <c r="AE7" s="5" t="str">
        <f>IFERROR(IF(MONTH(IF(COLUMNS($B$1:AE1)&gt;MAX($D$3:$D$4),"",DATE($D$2,VLOOKUP($D$1,$AH$1:$AI$12,2,0),$D$3+COLUMNS($B$1:AE1)-1)))&lt;&gt;VLOOKUP($D$1,$AH$1:$AI$12,2,0),"",IF(COLUMNS($B$1:AE1)&gt;MAX($D$3:$D$4),"",DATE($D$2,VLOOKUP($D$1,$AH$1:$AI$12,2,0),$D$3+COLUMNS($B$1:AE1)-1))),"")</f>
        <v/>
      </c>
      <c r="AF7" s="5" t="str">
        <f>IFERROR(IF(MONTH(IF(COLUMNS($B$1:AF1)&gt;MAX($D$3:$D$4),"",DATE($D$2,VLOOKUP($D$1,$AH$1:$AI$12,2,0),$D$3+COLUMNS($B$1:AF1)-1)))&lt;&gt;VLOOKUP($D$1,$AH$1:$AI$12,2,0),"",IF(COLUMNS($B$1:AF1)&gt;MAX($D$3:$D$4),"",DATE($D$2,VLOOKUP($D$1,$AH$1:$AI$12,2,0),$D$3+COLUMNS($B$1:AF1)-1))),"")</f>
        <v/>
      </c>
      <c r="AG7" s="3"/>
      <c r="AH7" t="s">
        <v>10</v>
      </c>
      <c r="AI7">
        <v>7</v>
      </c>
      <c r="AK7" s="4">
        <v>1</v>
      </c>
      <c r="AL7" t="s">
        <v>22</v>
      </c>
    </row>
    <row r="8" spans="2:38" x14ac:dyDescent="0.8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t="s">
        <v>11</v>
      </c>
      <c r="AI8">
        <v>8</v>
      </c>
    </row>
    <row r="9" spans="2:38" x14ac:dyDescent="0.8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H9" t="s">
        <v>12</v>
      </c>
      <c r="AI9">
        <v>9</v>
      </c>
    </row>
    <row r="10" spans="2:38" x14ac:dyDescent="0.85">
      <c r="AH10" t="s">
        <v>13</v>
      </c>
      <c r="AI10">
        <v>10</v>
      </c>
    </row>
    <row r="11" spans="2:38" x14ac:dyDescent="0.85">
      <c r="AH11" t="s">
        <v>14</v>
      </c>
      <c r="AI11">
        <v>11</v>
      </c>
    </row>
    <row r="12" spans="2:38" x14ac:dyDescent="0.85">
      <c r="AH12" t="s">
        <v>15</v>
      </c>
      <c r="AI12">
        <v>12</v>
      </c>
    </row>
  </sheetData>
  <conditionalFormatting sqref="B6:AF7">
    <cfRule type="expression" dxfId="4" priority="1">
      <formula>B$7&lt;&gt;""</formula>
    </cfRule>
  </conditionalFormatting>
  <dataValidations count="1">
    <dataValidation type="list" allowBlank="1" showInputMessage="1" showErrorMessage="1" sqref="D1">
      <formula1>$AH$1:$AH$12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12"/>
  <sheetViews>
    <sheetView rightToLeft="1" tabSelected="1" zoomScaleNormal="100" workbookViewId="0">
      <pane xSplit="16500" topLeftCell="I1"/>
      <selection activeCell="B1" sqref="B1"/>
      <selection pane="topRight" activeCell="I3" sqref="I3"/>
    </sheetView>
  </sheetViews>
  <sheetFormatPr defaultRowHeight="24.5" x14ac:dyDescent="0.85"/>
  <cols>
    <col min="2" max="2" width="9.8125" customWidth="1"/>
    <col min="3" max="33" width="11.6875" customWidth="1"/>
    <col min="34" max="34" width="15.0625" customWidth="1"/>
  </cols>
  <sheetData>
    <row r="1" spans="2:38" ht="25.5" x14ac:dyDescent="0.85">
      <c r="C1" t="s">
        <v>0</v>
      </c>
      <c r="D1" s="2" t="s">
        <v>6</v>
      </c>
      <c r="AH1" t="s">
        <v>4</v>
      </c>
      <c r="AI1">
        <v>1</v>
      </c>
      <c r="AK1" s="4">
        <v>2</v>
      </c>
      <c r="AL1" t="s">
        <v>16</v>
      </c>
    </row>
    <row r="2" spans="2:38" x14ac:dyDescent="0.85">
      <c r="C2" t="s">
        <v>1</v>
      </c>
      <c r="D2">
        <v>2017</v>
      </c>
      <c r="G2" s="3"/>
      <c r="AB2" s="1"/>
      <c r="AH2" t="s">
        <v>5</v>
      </c>
      <c r="AI2">
        <v>2</v>
      </c>
      <c r="AK2" s="4">
        <v>3</v>
      </c>
      <c r="AL2" t="s">
        <v>17</v>
      </c>
    </row>
    <row r="3" spans="2:38" x14ac:dyDescent="0.85">
      <c r="C3" t="s">
        <v>2</v>
      </c>
      <c r="D3">
        <v>1</v>
      </c>
      <c r="AH3" t="s">
        <v>6</v>
      </c>
      <c r="AI3">
        <v>3</v>
      </c>
      <c r="AK3" s="4">
        <v>4</v>
      </c>
      <c r="AL3" t="s">
        <v>18</v>
      </c>
    </row>
    <row r="4" spans="2:38" x14ac:dyDescent="0.85">
      <c r="C4" t="s">
        <v>3</v>
      </c>
      <c r="D4">
        <v>26</v>
      </c>
      <c r="AH4" t="s">
        <v>7</v>
      </c>
      <c r="AI4">
        <v>4</v>
      </c>
      <c r="AK4" s="4">
        <v>5</v>
      </c>
      <c r="AL4" t="s">
        <v>19</v>
      </c>
    </row>
    <row r="5" spans="2:38" x14ac:dyDescent="0.85"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H5" t="s">
        <v>8</v>
      </c>
      <c r="AI5">
        <v>5</v>
      </c>
      <c r="AK5" s="4">
        <v>6</v>
      </c>
      <c r="AL5" t="s">
        <v>20</v>
      </c>
    </row>
    <row r="6" spans="2:38" ht="25.5" hidden="1" x14ac:dyDescent="0.85">
      <c r="B6" s="5" t="str">
        <f>IF(B7="","",VLOOKUP(WEEKDAY(B7),$AK$1:$AL$7,2,0))</f>
        <v>الأربعاء</v>
      </c>
      <c r="C6" s="5" t="str">
        <f t="shared" ref="C6:AF6" si="0">IF(C7="","",VLOOKUP(WEEKDAY(C7),$AK$1:$AL$7,2,0))</f>
        <v>الخميس</v>
      </c>
      <c r="D6" s="5" t="str">
        <f t="shared" si="0"/>
        <v>الجمعة</v>
      </c>
      <c r="E6" s="5" t="str">
        <f t="shared" si="0"/>
        <v>السبت</v>
      </c>
      <c r="F6" s="5" t="str">
        <f t="shared" si="0"/>
        <v>الأحد</v>
      </c>
      <c r="G6" s="5" t="str">
        <f t="shared" si="0"/>
        <v>الاثنين</v>
      </c>
      <c r="H6" s="5" t="str">
        <f t="shared" si="0"/>
        <v>الثّلاثاء</v>
      </c>
      <c r="I6" s="5" t="str">
        <f t="shared" si="0"/>
        <v>الأربعاء</v>
      </c>
      <c r="J6" s="5" t="str">
        <f t="shared" si="0"/>
        <v>الخميس</v>
      </c>
      <c r="K6" s="5" t="str">
        <f t="shared" si="0"/>
        <v>الجمعة</v>
      </c>
      <c r="L6" s="5" t="str">
        <f t="shared" si="0"/>
        <v>السبت</v>
      </c>
      <c r="M6" s="5" t="str">
        <f t="shared" si="0"/>
        <v>الأحد</v>
      </c>
      <c r="N6" s="5" t="str">
        <f t="shared" si="0"/>
        <v>الاثنين</v>
      </c>
      <c r="O6" s="5" t="str">
        <f t="shared" si="0"/>
        <v>الثّلاثاء</v>
      </c>
      <c r="P6" s="5" t="str">
        <f t="shared" si="0"/>
        <v>الأربعاء</v>
      </c>
      <c r="Q6" s="5" t="str">
        <f t="shared" si="0"/>
        <v>الخميس</v>
      </c>
      <c r="R6" s="5" t="str">
        <f t="shared" si="0"/>
        <v>الجمعة</v>
      </c>
      <c r="S6" s="5" t="str">
        <f t="shared" si="0"/>
        <v>السبت</v>
      </c>
      <c r="T6" s="5" t="str">
        <f t="shared" si="0"/>
        <v>الأحد</v>
      </c>
      <c r="U6" s="5" t="str">
        <f t="shared" si="0"/>
        <v>الاثنين</v>
      </c>
      <c r="V6" s="5" t="str">
        <f t="shared" si="0"/>
        <v>الثّلاثاء</v>
      </c>
      <c r="W6" s="5" t="str">
        <f t="shared" si="0"/>
        <v>الأربعاء</v>
      </c>
      <c r="X6" s="5" t="str">
        <f t="shared" si="0"/>
        <v>الخميس</v>
      </c>
      <c r="Y6" s="5" t="str">
        <f t="shared" si="0"/>
        <v>الجمعة</v>
      </c>
      <c r="Z6" s="5" t="str">
        <f t="shared" si="0"/>
        <v>السبت</v>
      </c>
      <c r="AA6" s="5" t="str">
        <f t="shared" si="0"/>
        <v>الأحد</v>
      </c>
      <c r="AB6" s="5" t="str">
        <f t="shared" si="0"/>
        <v/>
      </c>
      <c r="AC6" s="5" t="str">
        <f t="shared" si="0"/>
        <v/>
      </c>
      <c r="AD6" s="5" t="str">
        <f t="shared" si="0"/>
        <v/>
      </c>
      <c r="AE6" s="5" t="str">
        <f t="shared" si="0"/>
        <v/>
      </c>
      <c r="AF6" s="5" t="str">
        <f t="shared" si="0"/>
        <v/>
      </c>
      <c r="AG6" s="3"/>
      <c r="AH6" t="s">
        <v>9</v>
      </c>
      <c r="AI6">
        <v>6</v>
      </c>
      <c r="AK6" s="4">
        <v>7</v>
      </c>
      <c r="AL6" t="s">
        <v>21</v>
      </c>
    </row>
    <row r="7" spans="2:38" ht="25.5" hidden="1" x14ac:dyDescent="0.85">
      <c r="B7" s="5">
        <f>IF(COLUMNS($B$1:B1)&gt;$D$4-$D$3+1,"",DATE($D$2,VLOOKUP($D$1,$AH$1:$AI$12,2,0),MIN($D$3:$D$4)+COLUMNS($B$1:B1)-1))</f>
        <v>42795</v>
      </c>
      <c r="C7" s="5">
        <f>IF(COLUMNS($B$1:C1)&gt;$D$4-$D$3+1,"",DATE($D$2,VLOOKUP($D$1,$AH$1:$AI$12,2,0),MIN($D$3:$D$4)+COLUMNS($B$1:C1)-1))</f>
        <v>42796</v>
      </c>
      <c r="D7" s="5">
        <f>IF(COLUMNS($B$1:D1)&gt;$D$4-$D$3+1,"",DATE($D$2,VLOOKUP($D$1,$AH$1:$AI$12,2,0),MIN($D$3:$D$4)+COLUMNS($B$1:D1)-1))</f>
        <v>42797</v>
      </c>
      <c r="E7" s="5">
        <f>IF(COLUMNS($B$1:E1)&gt;$D$4-$D$3+1,"",DATE($D$2,VLOOKUP($D$1,$AH$1:$AI$12,2,0),MIN($D$3:$D$4)+COLUMNS($B$1:E1)-1))</f>
        <v>42798</v>
      </c>
      <c r="F7" s="5">
        <f>IF(COLUMNS($B$1:F1)&gt;$D$4-$D$3+1,"",DATE($D$2,VLOOKUP($D$1,$AH$1:$AI$12,2,0),MIN($D$3:$D$4)+COLUMNS($B$1:F1)-1))</f>
        <v>42799</v>
      </c>
      <c r="G7" s="5">
        <f>IF(COLUMNS($B$1:G1)&gt;$D$4-$D$3+1,"",DATE($D$2,VLOOKUP($D$1,$AH$1:$AI$12,2,0),MIN($D$3:$D$4)+COLUMNS($B$1:G1)-1))</f>
        <v>42800</v>
      </c>
      <c r="H7" s="5">
        <f>IF(COLUMNS($B$1:H1)&gt;$D$4-$D$3+1,"",DATE($D$2,VLOOKUP($D$1,$AH$1:$AI$12,2,0),MIN($D$3:$D$4)+COLUMNS($B$1:H1)-1))</f>
        <v>42801</v>
      </c>
      <c r="I7" s="5">
        <f>IF(COLUMNS($B$1:I1)&gt;$D$4-$D$3+1,"",DATE($D$2,VLOOKUP($D$1,$AH$1:$AI$12,2,0),MIN($D$3:$D$4)+COLUMNS($B$1:I1)-1))</f>
        <v>42802</v>
      </c>
      <c r="J7" s="5">
        <f>IF(COLUMNS($B$1:J1)&gt;$D$4-$D$3+1,"",DATE($D$2,VLOOKUP($D$1,$AH$1:$AI$12,2,0),MIN($D$3:$D$4)+COLUMNS($B$1:J1)-1))</f>
        <v>42803</v>
      </c>
      <c r="K7" s="5">
        <f>IF(COLUMNS($B$1:K1)&gt;$D$4-$D$3+1,"",DATE($D$2,VLOOKUP($D$1,$AH$1:$AI$12,2,0),MIN($D$3:$D$4)+COLUMNS($B$1:K1)-1))</f>
        <v>42804</v>
      </c>
      <c r="L7" s="5">
        <f>IF(COLUMNS($B$1:L1)&gt;$D$4-$D$3+1,"",DATE($D$2,VLOOKUP($D$1,$AH$1:$AI$12,2,0),MIN($D$3:$D$4)+COLUMNS($B$1:L1)-1))</f>
        <v>42805</v>
      </c>
      <c r="M7" s="5">
        <f>IF(COLUMNS($B$1:M1)&gt;$D$4-$D$3+1,"",DATE($D$2,VLOOKUP($D$1,$AH$1:$AI$12,2,0),MIN($D$3:$D$4)+COLUMNS($B$1:M1)-1))</f>
        <v>42806</v>
      </c>
      <c r="N7" s="5">
        <f>IF(COLUMNS($B$1:N1)&gt;$D$4-$D$3+1,"",DATE($D$2,VLOOKUP($D$1,$AH$1:$AI$12,2,0),MIN($D$3:$D$4)+COLUMNS($B$1:N1)-1))</f>
        <v>42807</v>
      </c>
      <c r="O7" s="5">
        <f>IF(COLUMNS($B$1:O1)&gt;$D$4-$D$3+1,"",DATE($D$2,VLOOKUP($D$1,$AH$1:$AI$12,2,0),MIN($D$3:$D$4)+COLUMNS($B$1:O1)-1))</f>
        <v>42808</v>
      </c>
      <c r="P7" s="5">
        <f>IF(COLUMNS($B$1:P1)&gt;$D$4-$D$3+1,"",DATE($D$2,VLOOKUP($D$1,$AH$1:$AI$12,2,0),MIN($D$3:$D$4)+COLUMNS($B$1:P1)-1))</f>
        <v>42809</v>
      </c>
      <c r="Q7" s="5">
        <f>IF(COLUMNS($B$1:Q1)&gt;$D$4-$D$3+1,"",DATE($D$2,VLOOKUP($D$1,$AH$1:$AI$12,2,0),MIN($D$3:$D$4)+COLUMNS($B$1:Q1)-1))</f>
        <v>42810</v>
      </c>
      <c r="R7" s="5">
        <f>IF(COLUMNS($B$1:R1)&gt;$D$4-$D$3+1,"",DATE($D$2,VLOOKUP($D$1,$AH$1:$AI$12,2,0),MIN($D$3:$D$4)+COLUMNS($B$1:R1)-1))</f>
        <v>42811</v>
      </c>
      <c r="S7" s="5">
        <f>IF(COLUMNS($B$1:S1)&gt;$D$4-$D$3+1,"",DATE($D$2,VLOOKUP($D$1,$AH$1:$AI$12,2,0),MIN($D$3:$D$4)+COLUMNS($B$1:S1)-1))</f>
        <v>42812</v>
      </c>
      <c r="T7" s="5">
        <f>IF(COLUMNS($B$1:T1)&gt;$D$4-$D$3+1,"",DATE($D$2,VLOOKUP($D$1,$AH$1:$AI$12,2,0),MIN($D$3:$D$4)+COLUMNS($B$1:T1)-1))</f>
        <v>42813</v>
      </c>
      <c r="U7" s="5">
        <f>IF(COLUMNS($B$1:U1)&gt;$D$4-$D$3+1,"",DATE($D$2,VLOOKUP($D$1,$AH$1:$AI$12,2,0),MIN($D$3:$D$4)+COLUMNS($B$1:U1)-1))</f>
        <v>42814</v>
      </c>
      <c r="V7" s="5">
        <f>IF(COLUMNS($B$1:V1)&gt;$D$4-$D$3+1,"",DATE($D$2,VLOOKUP($D$1,$AH$1:$AI$12,2,0),MIN($D$3:$D$4)+COLUMNS($B$1:V1)-1))</f>
        <v>42815</v>
      </c>
      <c r="W7" s="5">
        <f>IF(COLUMNS($B$1:W1)&gt;$D$4-$D$3+1,"",DATE($D$2,VLOOKUP($D$1,$AH$1:$AI$12,2,0),MIN($D$3:$D$4)+COLUMNS($B$1:W1)-1))</f>
        <v>42816</v>
      </c>
      <c r="X7" s="5">
        <f>IF(COLUMNS($B$1:X1)&gt;$D$4-$D$3+1,"",DATE($D$2,VLOOKUP($D$1,$AH$1:$AI$12,2,0),MIN($D$3:$D$4)+COLUMNS($B$1:X1)-1))</f>
        <v>42817</v>
      </c>
      <c r="Y7" s="5">
        <f>IF(COLUMNS($B$1:Y1)&gt;$D$4-$D$3+1,"",DATE($D$2,VLOOKUP($D$1,$AH$1:$AI$12,2,0),MIN($D$3:$D$4)+COLUMNS($B$1:Y1)-1))</f>
        <v>42818</v>
      </c>
      <c r="Z7" s="5">
        <f>IF(COLUMNS($B$1:Z1)&gt;$D$4-$D$3+1,"",DATE($D$2,VLOOKUP($D$1,$AH$1:$AI$12,2,0),MIN($D$3:$D$4)+COLUMNS($B$1:Z1)-1))</f>
        <v>42819</v>
      </c>
      <c r="AA7" s="5">
        <f>IF(COLUMNS($B$1:AA1)&gt;$D$4-$D$3+1,"",DATE($D$2,VLOOKUP($D$1,$AH$1:$AI$12,2,0),MIN($D$3:$D$4)+COLUMNS($B$1:AA1)-1))</f>
        <v>42820</v>
      </c>
      <c r="AB7" s="5" t="str">
        <f>IF(COLUMNS($B$1:AB1)&gt;$D$4-$D$3+1,"",DATE($D$2,VLOOKUP($D$1,$AH$1:$AI$12,2,0),MIN($D$3:$D$4)+COLUMNS($B$1:AB1)-1))</f>
        <v/>
      </c>
      <c r="AC7" s="5" t="str">
        <f>IFERROR(IF(MONTH(IF(COLUMNS($B$1:AC1)&gt;MAX($D$3:$D$4),"",DATE($D$2,VLOOKUP($D$1,$AH$1:$AI$12,2,0),$D$3+COLUMNS($B$1:AC1)-1)))&lt;&gt;VLOOKUP($D$1,$AH$1:$AI$12,2,0),"",IF(COLUMNS($B$1:AC1)&gt;MAX($D$3:$D$4),"",DATE($D$2,VLOOKUP($D$1,$AH$1:$AI$12,2,0),$D$3+COLUMNS($B$1:AC1)-1))),"")</f>
        <v/>
      </c>
      <c r="AD7" s="5" t="str">
        <f>IFERROR(IF(MONTH(IF(COLUMNS($B$1:AD1)&gt;MAX($D$3:$D$4),"",DATE($D$2,VLOOKUP($D$1,$AH$1:$AI$12,2,0),$D$3+COLUMNS($B$1:AD1)-1)))&lt;&gt;VLOOKUP($D$1,$AH$1:$AI$12,2,0),"",IF(COLUMNS($B$1:AD1)&gt;MAX($D$3:$D$4),"",DATE($D$2,VLOOKUP($D$1,$AH$1:$AI$12,2,0),$D$3+COLUMNS($B$1:AD1)-1))),"")</f>
        <v/>
      </c>
      <c r="AE7" s="5" t="str">
        <f>IFERROR(IF(MONTH(IF(COLUMNS($B$1:AE1)&gt;MAX($D$3:$D$4),"",DATE($D$2,VLOOKUP($D$1,$AH$1:$AI$12,2,0),$D$3+COLUMNS($B$1:AE1)-1)))&lt;&gt;VLOOKUP($D$1,$AH$1:$AI$12,2,0),"",IF(COLUMNS($B$1:AE1)&gt;MAX($D$3:$D$4),"",DATE($D$2,VLOOKUP($D$1,$AH$1:$AI$12,2,0),$D$3+COLUMNS($B$1:AE1)-1))),"")</f>
        <v/>
      </c>
      <c r="AF7" s="5" t="str">
        <f>IFERROR(IF(MONTH(IF(COLUMNS($B$1:AF1)&gt;MAX($D$3:$D$4),"",DATE($D$2,VLOOKUP($D$1,$AH$1:$AI$12,2,0),$D$3+COLUMNS($B$1:AF1)-1)))&lt;&gt;VLOOKUP($D$1,$AH$1:$AI$12,2,0),"",IF(COLUMNS($B$1:AF1)&gt;MAX($D$3:$D$4),"",DATE($D$2,VLOOKUP($D$1,$AH$1:$AI$12,2,0),$D$3+COLUMNS($B$1:AF1)-1))),"")</f>
        <v/>
      </c>
      <c r="AG7" s="3"/>
      <c r="AH7" t="s">
        <v>10</v>
      </c>
      <c r="AI7">
        <v>7</v>
      </c>
      <c r="AK7" s="4">
        <v>1</v>
      </c>
      <c r="AL7" t="s">
        <v>22</v>
      </c>
    </row>
    <row r="8" spans="2:38" ht="25.5" x14ac:dyDescent="0.85">
      <c r="B8" s="5" t="str">
        <f>IF(B9="","",VLOOKUP(WEEKDAY(B9),$AK$1:$AL$7,2,0))</f>
        <v>الأربعاء</v>
      </c>
      <c r="C8" s="5" t="str">
        <f t="shared" ref="C8:AB8" si="1">IF(C9="","",VLOOKUP(WEEKDAY(C9),$AK$1:$AL$7,2,0))</f>
        <v>الخميس</v>
      </c>
      <c r="D8" s="5" t="str">
        <f t="shared" si="1"/>
        <v>الجمعة</v>
      </c>
      <c r="E8" s="5" t="str">
        <f t="shared" si="1"/>
        <v>الأحد</v>
      </c>
      <c r="F8" s="5" t="str">
        <f t="shared" si="1"/>
        <v>الاثنين</v>
      </c>
      <c r="G8" s="5" t="str">
        <f t="shared" si="1"/>
        <v>الثّلاثاء</v>
      </c>
      <c r="H8" s="5" t="str">
        <f t="shared" si="1"/>
        <v>الأربعاء</v>
      </c>
      <c r="I8" s="5" t="str">
        <f t="shared" si="1"/>
        <v>الخميس</v>
      </c>
      <c r="J8" s="5" t="str">
        <f t="shared" si="1"/>
        <v>الجمعة</v>
      </c>
      <c r="K8" s="5" t="str">
        <f t="shared" si="1"/>
        <v>الأحد</v>
      </c>
      <c r="L8" s="5" t="str">
        <f t="shared" si="1"/>
        <v>الاثنين</v>
      </c>
      <c r="M8" s="5" t="str">
        <f t="shared" si="1"/>
        <v>الثّلاثاء</v>
      </c>
      <c r="N8" s="5" t="str">
        <f t="shared" si="1"/>
        <v>الأربعاء</v>
      </c>
      <c r="O8" s="5" t="str">
        <f t="shared" si="1"/>
        <v>الخميس</v>
      </c>
      <c r="P8" s="5" t="str">
        <f t="shared" si="1"/>
        <v>الجمعة</v>
      </c>
      <c r="Q8" s="5" t="str">
        <f t="shared" si="1"/>
        <v>الأحد</v>
      </c>
      <c r="R8" s="5" t="str">
        <f t="shared" si="1"/>
        <v>الاثنين</v>
      </c>
      <c r="S8" s="5" t="str">
        <f t="shared" si="1"/>
        <v>الثّلاثاء</v>
      </c>
      <c r="T8" s="5" t="str">
        <f t="shared" si="1"/>
        <v>الأربعاء</v>
      </c>
      <c r="U8" s="5" t="str">
        <f t="shared" si="1"/>
        <v>الخميس</v>
      </c>
      <c r="V8" s="5" t="str">
        <f t="shared" si="1"/>
        <v>الجمعة</v>
      </c>
      <c r="W8" s="5" t="str">
        <f t="shared" si="1"/>
        <v>الأحد</v>
      </c>
      <c r="X8" s="5" t="str">
        <f t="shared" si="1"/>
        <v/>
      </c>
      <c r="Y8" s="5" t="str">
        <f t="shared" si="1"/>
        <v/>
      </c>
      <c r="Z8" s="5" t="str">
        <f t="shared" si="1"/>
        <v/>
      </c>
      <c r="AA8" s="5" t="str">
        <f t="shared" si="1"/>
        <v/>
      </c>
      <c r="AB8" s="5" t="str">
        <f t="shared" si="1"/>
        <v/>
      </c>
      <c r="AC8" s="3"/>
      <c r="AD8" s="3"/>
      <c r="AE8" s="3"/>
      <c r="AF8" s="3"/>
      <c r="AG8" s="3"/>
      <c r="AH8" t="s">
        <v>11</v>
      </c>
      <c r="AI8">
        <v>8</v>
      </c>
    </row>
    <row r="9" spans="2:38" ht="25.5" x14ac:dyDescent="0.85">
      <c r="B9" s="5">
        <f t="array" ref="B9">IFERROR(INDEX($B$7:$AD$7,SMALL(IF($B$7:$AD$7&lt;&gt;"",IF(WEEKDAY($B$7:$AD$7)&lt;=6,COLUMN($B$7:$AD$7)-COLUMN($B$7)+1)),COLUMNS($B$7:B7))),"")</f>
        <v>42795</v>
      </c>
      <c r="C9" s="5">
        <f t="array" ref="C9">IFERROR(INDEX($B$7:$AD$7,SMALL(IF($B$7:$AD$7&lt;&gt;"",IF(WEEKDAY($B$7:$AD$7)&lt;=6,COLUMN($B$7:$AD$7)-COLUMN($B$7)+1)),COLUMNS($B$7:C7))),"")</f>
        <v>42796</v>
      </c>
      <c r="D9" s="5">
        <f t="array" ref="D9">IFERROR(INDEX($B$7:$AD$7,SMALL(IF($B$7:$AD$7&lt;&gt;"",IF(WEEKDAY($B$7:$AD$7)&lt;=6,COLUMN($B$7:$AD$7)-COLUMN($B$7)+1)),COLUMNS($B$7:D7))),"")</f>
        <v>42797</v>
      </c>
      <c r="E9" s="5">
        <f t="array" ref="E9">IFERROR(INDEX($B$7:$AD$7,SMALL(IF($B$7:$AD$7&lt;&gt;"",IF(WEEKDAY($B$7:$AD$7)&lt;=6,COLUMN($B$7:$AD$7)-COLUMN($B$7)+1)),COLUMNS($B$7:E7))),"")</f>
        <v>42799</v>
      </c>
      <c r="F9" s="5">
        <f t="array" ref="F9">IFERROR(INDEX($B$7:$AD$7,SMALL(IF($B$7:$AD$7&lt;&gt;"",IF(WEEKDAY($B$7:$AD$7)&lt;=6,COLUMN($B$7:$AD$7)-COLUMN($B$7)+1)),COLUMNS($B$7:F7))),"")</f>
        <v>42800</v>
      </c>
      <c r="G9" s="5">
        <f t="array" ref="G9">IFERROR(INDEX($B$7:$AD$7,SMALL(IF($B$7:$AD$7&lt;&gt;"",IF(WEEKDAY($B$7:$AD$7)&lt;=6,COLUMN($B$7:$AD$7)-COLUMN($B$7)+1)),COLUMNS($B$7:G7))),"")</f>
        <v>42801</v>
      </c>
      <c r="H9" s="5">
        <f t="array" ref="H9">IFERROR(INDEX($B$7:$AD$7,SMALL(IF($B$7:$AD$7&lt;&gt;"",IF(WEEKDAY($B$7:$AD$7)&lt;=6,COLUMN($B$7:$AD$7)-COLUMN($B$7)+1)),COLUMNS($B$7:H7))),"")</f>
        <v>42802</v>
      </c>
      <c r="I9" s="5">
        <f t="array" ref="I9">IFERROR(INDEX($B$7:$AD$7,SMALL(IF($B$7:$AD$7&lt;&gt;"",IF(WEEKDAY($B$7:$AD$7)&lt;=6,COLUMN($B$7:$AD$7)-COLUMN($B$7)+1)),COLUMNS($B$7:I7))),"")</f>
        <v>42803</v>
      </c>
      <c r="J9" s="5">
        <f t="array" ref="J9">IFERROR(INDEX($B$7:$AD$7,SMALL(IF($B$7:$AD$7&lt;&gt;"",IF(WEEKDAY($B$7:$AD$7)&lt;=6,COLUMN($B$7:$AD$7)-COLUMN($B$7)+1)),COLUMNS($B$7:J7))),"")</f>
        <v>42804</v>
      </c>
      <c r="K9" s="5">
        <f t="array" ref="K9">IFERROR(INDEX($B$7:$AD$7,SMALL(IF($B$7:$AD$7&lt;&gt;"",IF(WEEKDAY($B$7:$AD$7)&lt;=6,COLUMN($B$7:$AD$7)-COLUMN($B$7)+1)),COLUMNS($B$7:K7))),"")</f>
        <v>42806</v>
      </c>
      <c r="L9" s="5">
        <f t="array" ref="L9">IFERROR(INDEX($B$7:$AD$7,SMALL(IF($B$7:$AD$7&lt;&gt;"",IF(WEEKDAY($B$7:$AD$7)&lt;=6,COLUMN($B$7:$AD$7)-COLUMN($B$7)+1)),COLUMNS($B$7:L7))),"")</f>
        <v>42807</v>
      </c>
      <c r="M9" s="5">
        <f t="array" ref="M9">IFERROR(INDEX($B$7:$AD$7,SMALL(IF($B$7:$AD$7&lt;&gt;"",IF(WEEKDAY($B$7:$AD$7)&lt;=6,COLUMN($B$7:$AD$7)-COLUMN($B$7)+1)),COLUMNS($B$7:M7))),"")</f>
        <v>42808</v>
      </c>
      <c r="N9" s="5">
        <f t="array" ref="N9">IFERROR(INDEX($B$7:$AD$7,SMALL(IF($B$7:$AD$7&lt;&gt;"",IF(WEEKDAY($B$7:$AD$7)&lt;=6,COLUMN($B$7:$AD$7)-COLUMN($B$7)+1)),COLUMNS($B$7:N7))),"")</f>
        <v>42809</v>
      </c>
      <c r="O9" s="5">
        <f t="array" ref="O9">IFERROR(INDEX($B$7:$AD$7,SMALL(IF($B$7:$AD$7&lt;&gt;"",IF(WEEKDAY($B$7:$AD$7)&lt;=6,COLUMN($B$7:$AD$7)-COLUMN($B$7)+1)),COLUMNS($B$7:O7))),"")</f>
        <v>42810</v>
      </c>
      <c r="P9" s="5">
        <f t="array" ref="P9">IFERROR(INDEX($B$7:$AD$7,SMALL(IF($B$7:$AD$7&lt;&gt;"",IF(WEEKDAY($B$7:$AD$7)&lt;=6,COLUMN($B$7:$AD$7)-COLUMN($B$7)+1)),COLUMNS($B$7:P7))),"")</f>
        <v>42811</v>
      </c>
      <c r="Q9" s="5">
        <f t="array" ref="Q9">IFERROR(INDEX($B$7:$AD$7,SMALL(IF($B$7:$AD$7&lt;&gt;"",IF(WEEKDAY($B$7:$AD$7)&lt;=6,COLUMN($B$7:$AD$7)-COLUMN($B$7)+1)),COLUMNS($B$7:Q7))),"")</f>
        <v>42813</v>
      </c>
      <c r="R9" s="5">
        <f t="array" ref="R9">IFERROR(INDEX($B$7:$AD$7,SMALL(IF($B$7:$AD$7&lt;&gt;"",IF(WEEKDAY($B$7:$AD$7)&lt;=6,COLUMN($B$7:$AD$7)-COLUMN($B$7)+1)),COLUMNS($B$7:R7))),"")</f>
        <v>42814</v>
      </c>
      <c r="S9" s="5">
        <f t="array" ref="S9">IFERROR(INDEX($B$7:$AD$7,SMALL(IF($B$7:$AD$7&lt;&gt;"",IF(WEEKDAY($B$7:$AD$7)&lt;=6,COLUMN($B$7:$AD$7)-COLUMN($B$7)+1)),COLUMNS($B$7:S7))),"")</f>
        <v>42815</v>
      </c>
      <c r="T9" s="5">
        <f t="array" ref="T9">IFERROR(INDEX($B$7:$AD$7,SMALL(IF($B$7:$AD$7&lt;&gt;"",IF(WEEKDAY($B$7:$AD$7)&lt;=6,COLUMN($B$7:$AD$7)-COLUMN($B$7)+1)),COLUMNS($B$7:T7))),"")</f>
        <v>42816</v>
      </c>
      <c r="U9" s="5">
        <f t="array" ref="U9">IFERROR(INDEX($B$7:$AD$7,SMALL(IF($B$7:$AD$7&lt;&gt;"",IF(WEEKDAY($B$7:$AD$7)&lt;=6,COLUMN($B$7:$AD$7)-COLUMN($B$7)+1)),COLUMNS($B$7:U7))),"")</f>
        <v>42817</v>
      </c>
      <c r="V9" s="5">
        <f t="array" ref="V9">IFERROR(INDEX($B$7:$AD$7,SMALL(IF($B$7:$AD$7&lt;&gt;"",IF(WEEKDAY($B$7:$AD$7)&lt;=6,COLUMN($B$7:$AD$7)-COLUMN($B$7)+1)),COLUMNS($B$7:V7))),"")</f>
        <v>42818</v>
      </c>
      <c r="W9" s="5">
        <f t="array" ref="W9">IFERROR(INDEX($B$7:$AD$7,SMALL(IF($B$7:$AD$7&lt;&gt;"",IF(WEEKDAY($B$7:$AD$7)&lt;=6,COLUMN($B$7:$AD$7)-COLUMN($B$7)+1)),COLUMNS($B$7:W7))),"")</f>
        <v>42820</v>
      </c>
      <c r="X9" s="5" t="str">
        <f t="array" ref="X9">IFERROR(INDEX($B$7:$AD$7,SMALL(IF($B$7:$AD$7&lt;&gt;"",IF(WEEKDAY($B$7:$AD$7)&lt;=6,COLUMN($B$7:$AD$7)-COLUMN($B$7)+1)),COLUMNS($B$7:X7))),"")</f>
        <v/>
      </c>
      <c r="Y9" s="5" t="str">
        <f t="array" ref="Y9">IFERROR(INDEX($B$7:$AD$7,SMALL(IF($B$7:$AD$7&lt;&gt;"",IF(WEEKDAY($B$7:$AD$7)&lt;=6,COLUMN($B$7:$AD$7)-COLUMN($B$7)+1)),COLUMNS($B$7:Y7))),"")</f>
        <v/>
      </c>
      <c r="Z9" s="5" t="str">
        <f t="array" ref="Z9">IFERROR(INDEX($B$7:$AD$7,SMALL(IF($B$7:$AD$7&lt;&gt;"",IF(WEEKDAY($B$7:$AD$7)&lt;=6,COLUMN($B$7:$AD$7)-COLUMN($B$7)+1)),COLUMNS($B$7:Z7))),"")</f>
        <v/>
      </c>
      <c r="AA9" s="5" t="str">
        <f t="array" ref="AA9">IFERROR(INDEX($B$7:$AD$7,SMALL(IF($B$7:$AD$7&lt;&gt;"",IF(WEEKDAY($B$7:$AD$7)&lt;=6,COLUMN($B$7:$AD$7)-COLUMN($B$7)+1)),COLUMNS($B$7:AA7))),"")</f>
        <v/>
      </c>
      <c r="AB9" s="5" t="str">
        <f t="array" ref="AB9">IFERROR(INDEX($B$7:$AD$7,SMALL(IF($B$7:$AD$7&lt;&gt;"",IF(WEEKDAY($B$7:$AD$7)&lt;=6,COLUMN($B$7:$AD$7)-COLUMN($B$7)+1)),COLUMNS($B$7:AB7))),"")</f>
        <v/>
      </c>
      <c r="AH9" t="s">
        <v>12</v>
      </c>
      <c r="AI9">
        <v>9</v>
      </c>
    </row>
    <row r="10" spans="2:38" x14ac:dyDescent="0.85">
      <c r="AH10" t="s">
        <v>13</v>
      </c>
      <c r="AI10">
        <v>10</v>
      </c>
    </row>
    <row r="11" spans="2:38" x14ac:dyDescent="0.85">
      <c r="AH11" t="s">
        <v>14</v>
      </c>
      <c r="AI11">
        <v>11</v>
      </c>
    </row>
    <row r="12" spans="2:38" x14ac:dyDescent="0.85">
      <c r="AH12" t="s">
        <v>15</v>
      </c>
      <c r="AI12">
        <v>12</v>
      </c>
    </row>
  </sheetData>
  <conditionalFormatting sqref="B6:AF7">
    <cfRule type="expression" dxfId="3" priority="3">
      <formula>B$7&lt;&gt;""</formula>
    </cfRule>
  </conditionalFormatting>
  <conditionalFormatting sqref="B8:AB9">
    <cfRule type="expression" dxfId="2" priority="1">
      <formula>B8&lt;&gt;""</formula>
    </cfRule>
  </conditionalFormatting>
  <dataValidations count="1">
    <dataValidation type="list" allowBlank="1" showInputMessage="1" showErrorMessage="1" sqref="D1">
      <formula1>$AH$1:$AH$12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Salim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2017-01-12T19:48:55Z</dcterms:created>
  <dcterms:modified xsi:type="dcterms:W3CDTF">2017-01-13T10:59:31Z</dcterms:modified>
</cp:coreProperties>
</file>